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410401  А МСП (ПЭС) рем. ин\"/>
    </mc:Choice>
  </mc:AlternateContent>
  <bookViews>
    <workbookView xWindow="0" yWindow="0" windowWidth="28800" windowHeight="1014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7" i="1" l="1"/>
  <c r="Q16" i="1" l="1"/>
  <c r="Q15" i="1"/>
  <c r="Q9" i="1"/>
  <c r="Q14" i="1" s="1"/>
  <c r="Q18" i="1" l="1"/>
  <c r="J9" i="1" l="1"/>
  <c r="P10" i="1"/>
  <c r="Q10" i="1" s="1"/>
  <c r="P11" i="1"/>
  <c r="Q11" i="1" s="1"/>
  <c r="P12" i="1"/>
  <c r="Q12" i="1" s="1"/>
  <c r="P13" i="1"/>
  <c r="Q13" i="1" s="1"/>
  <c r="G9" i="1"/>
  <c r="G14" i="1" s="1"/>
  <c r="N10" i="1"/>
  <c r="N11" i="1"/>
  <c r="N12" i="1"/>
  <c r="N13" i="1"/>
  <c r="M10" i="1"/>
  <c r="M11" i="1"/>
  <c r="M12" i="1"/>
  <c r="M13" i="1"/>
  <c r="J10" i="1"/>
  <c r="J11" i="1"/>
  <c r="J12" i="1"/>
  <c r="J13" i="1"/>
  <c r="I10" i="1"/>
  <c r="I11" i="1"/>
  <c r="I12" i="1"/>
  <c r="I13" i="1"/>
  <c r="G11" i="1"/>
  <c r="G12" i="1"/>
  <c r="G13" i="1"/>
  <c r="G10" i="1"/>
  <c r="N9" i="1" l="1"/>
  <c r="M9" i="1" l="1"/>
  <c r="P9" i="1"/>
  <c r="I9" i="1" l="1"/>
  <c r="F3" i="1" l="1"/>
  <c r="G15" i="1" l="1"/>
  <c r="G16" i="1" s="1"/>
</calcChain>
</file>

<file path=xl/sharedStrings.xml><?xml version="1.0" encoding="utf-8"?>
<sst xmlns="http://schemas.openxmlformats.org/spreadsheetml/2006/main" count="42" uniqueCount="33">
  <si>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</si>
  <si>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</si>
  <si>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</si>
  <si>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</si>
  <si>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</si>
  <si>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</si>
  <si>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</si>
  <si>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</si>
  <si>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</si>
  <si>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</si>
  <si>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</si>
  <si>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</si>
  <si>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</si>
  <si>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</si>
  <si>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</si>
  <si>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</si>
  <si>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</si>
  <si>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</si>
  <si>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</si>
  <si>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</si>
  <si>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</si>
  <si>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</si>
  <si>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 xml:space="preserve">Приложение к Документации о закупке – Структура НМЦ </t>
  </si>
  <si>
    <t xml:space="preserve"> Начальная (максимальная) цена договора, указанная в извещении (N), руб. без НДС </t>
  </si>
  <si>
    <t>ИТОГО С УЧЕТОМ ПОНИЖАЮЩЕГО КОЭФФИЦИЕНТА (P=N*k), руб. без НДС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</si>
  <si>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</si>
  <si>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ПОНИЖАЮЩИЙ (тендерный) КОЭФФИЦИЕНТ (k)</t>
  </si>
  <si>
    <t>1.1</t>
  </si>
  <si>
    <t>шт</t>
  </si>
  <si>
    <t>1.2</t>
  </si>
  <si>
    <t>1.3</t>
  </si>
  <si>
    <t>1.4</t>
  </si>
  <si>
    <t>«ОКПД2 43.12.11. Выполнение работ по капитальному ремонту и обваловке привозным грунтом фундамента опор воздушной линии электропередач 110кВ «Новицкое-Тайфун» на территории Партизанского муниципального района СП ПЮЭС в рамках выполнения годовой программы ремонтов основных производственных фондов 2023 года для нужд филиала «ПЭС»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</si>
</sst>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0000"/>
  </numFmts>
  <fonts count="2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59999389629810485"/>
        <bgColor indexed="64"/>
      </patternFill>
    </fill>
  </fills>
  <borders count="52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2060"/>
      </bottom>
      <diagonal/>
    </border>
    <border>
      <left/>
      <right/>
      <top style="medium">
        <color indexed="64"/>
      </top>
      <bottom style="medium">
        <color rgb="FF002060"/>
      </bottom>
      <diagonal/>
    </border>
    <border>
      <left/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9" fontId="8" fillId="2" borderId="11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164" fontId="16" fillId="4" borderId="2" xfId="0" applyNumberFormat="1" applyFont="1" applyFill="1" applyBorder="1" applyAlignment="1">
      <alignment horizontal="center" vertical="center" wrapText="1"/>
    </xf>
    <xf numFmtId="4" fontId="8" fillId="4" borderId="12" xfId="0" applyNumberFormat="1" applyFont="1" applyFill="1" applyBorder="1" applyAlignment="1" applyProtection="1">
      <alignment horizontal="right" vertical="top" wrapText="1"/>
    </xf>
    <xf numFmtId="4" fontId="2" fillId="4" borderId="12" xfId="0" applyNumberFormat="1" applyFont="1" applyFill="1" applyBorder="1" applyAlignment="1">
      <alignment horizontal="center" vertical="top" wrapText="1"/>
    </xf>
    <xf numFmtId="4" fontId="1" fillId="4" borderId="18" xfId="0" applyNumberFormat="1" applyFont="1" applyFill="1" applyBorder="1" applyAlignment="1">
      <alignment horizontal="center" vertical="center" wrapText="1"/>
    </xf>
    <xf numFmtId="4" fontId="9" fillId="4" borderId="19" xfId="0" applyNumberFormat="1" applyFont="1" applyFill="1" applyBorder="1" applyAlignment="1" applyProtection="1">
      <alignment vertical="center" wrapText="1"/>
    </xf>
    <xf numFmtId="4" fontId="9" fillId="4" borderId="15" xfId="0" applyNumberFormat="1" applyFont="1" applyFill="1" applyBorder="1" applyAlignment="1" applyProtection="1">
      <alignment vertical="center" wrapText="1"/>
    </xf>
    <xf numFmtId="4" fontId="1" fillId="4" borderId="23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9" xfId="0" applyNumberFormat="1" applyFont="1" applyFill="1" applyBorder="1" applyAlignment="1">
      <alignment horizontal="center" vertical="top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3" fontId="17" fillId="2" borderId="14" xfId="0" applyNumberFormat="1" applyFont="1" applyFill="1" applyBorder="1" applyAlignment="1" applyProtection="1">
      <alignment horizontal="center" vertical="center" wrapText="1"/>
      <protection locked="0"/>
    </xf>
    <xf numFmtId="3" fontId="2" fillId="5" borderId="14" xfId="0" applyNumberFormat="1" applyFont="1" applyFill="1" applyBorder="1" applyAlignment="1">
      <alignment horizontal="center" vertical="center" wrapText="1"/>
    </xf>
    <xf numFmtId="4" fontId="2" fillId="5" borderId="1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8" fillId="4" borderId="0" xfId="0" applyNumberFormat="1" applyFont="1" applyFill="1" applyBorder="1" applyAlignment="1" applyProtection="1">
      <alignment horizontal="right" vertical="top" wrapText="1"/>
    </xf>
    <xf numFmtId="4" fontId="2" fillId="4" borderId="0" xfId="0" applyNumberFormat="1" applyFont="1" applyFill="1" applyBorder="1" applyAlignment="1">
      <alignment horizontal="center" vertical="top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4" borderId="42" xfId="0" applyFont="1" applyFill="1" applyBorder="1" applyAlignment="1">
      <alignment horizontal="center" vertical="center" wrapText="1"/>
    </xf>
    <xf numFmtId="0" fontId="4" fillId="2" borderId="43" xfId="0" applyFont="1" applyFill="1" applyBorder="1" applyAlignment="1">
      <alignment horizontal="center" vertical="center"/>
    </xf>
    <xf numFmtId="4" fontId="2" fillId="5" borderId="38" xfId="0" applyNumberFormat="1" applyFont="1" applyFill="1" applyBorder="1" applyAlignment="1">
      <alignment horizontal="center" vertical="center" wrapText="1"/>
    </xf>
    <xf numFmtId="4" fontId="17" fillId="2" borderId="14" xfId="0" applyNumberFormat="1" applyFont="1" applyFill="1" applyBorder="1" applyAlignment="1" applyProtection="1">
      <alignment horizontal="center" vertical="center" wrapText="1"/>
    </xf>
    <xf numFmtId="49" fontId="4" fillId="0" borderId="44" xfId="0" applyNumberFormat="1" applyFont="1" applyBorder="1" applyAlignment="1">
      <alignment horizontal="center"/>
    </xf>
    <xf numFmtId="49" fontId="8" fillId="2" borderId="45" xfId="0" applyNumberFormat="1" applyFont="1" applyFill="1" applyBorder="1" applyAlignment="1" applyProtection="1">
      <alignment horizontal="left" vertical="top" wrapText="1"/>
      <protection locked="0"/>
    </xf>
    <xf numFmtId="4" fontId="8" fillId="2" borderId="47" xfId="0" applyNumberFormat="1" applyFont="1" applyFill="1" applyBorder="1" applyAlignment="1" applyProtection="1">
      <alignment horizontal="center" vertical="top" wrapText="1"/>
      <protection locked="0"/>
    </xf>
    <xf numFmtId="4" fontId="4" fillId="2" borderId="14" xfId="0" applyNumberFormat="1" applyFont="1" applyFill="1" applyBorder="1" applyAlignment="1">
      <alignment horizontal="center" vertical="center" wrapText="1"/>
    </xf>
    <xf numFmtId="49" fontId="8" fillId="2" borderId="48" xfId="0" applyNumberFormat="1" applyFont="1" applyFill="1" applyBorder="1" applyAlignment="1" applyProtection="1">
      <alignment horizontal="left" vertical="top" wrapText="1"/>
      <protection locked="0"/>
    </xf>
    <xf numFmtId="4" fontId="8" fillId="2" borderId="50" xfId="0" applyNumberFormat="1" applyFont="1" applyFill="1" applyBorder="1" applyAlignment="1" applyProtection="1">
      <alignment horizontal="center" vertical="top" wrapText="1"/>
      <protection locked="0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51" xfId="0" applyNumberFormat="1" applyFont="1" applyFill="1" applyBorder="1" applyAlignment="1" applyProtection="1">
      <alignment horizontal="center" vertical="top" wrapText="1"/>
      <protection locked="0"/>
    </xf>
    <xf numFmtId="0" fontId="4" fillId="2" borderId="43" xfId="0" applyFont="1" applyFill="1" applyBorder="1" applyAlignment="1">
      <alignment horizontal="center" vertical="center" wrapText="1"/>
    </xf>
    <xf numFmtId="165" fontId="4" fillId="6" borderId="23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9" fillId="0" borderId="44" xfId="0" applyFont="1" applyBorder="1" applyAlignment="1">
      <alignment horizontal="center" vertical="center"/>
    </xf>
    <xf numFmtId="49" fontId="19" fillId="2" borderId="45" xfId="0" applyNumberFormat="1" applyFont="1" applyFill="1" applyBorder="1" applyAlignment="1" applyProtection="1">
      <alignment horizontal="center" vertical="center" wrapText="1"/>
      <protection locked="0"/>
    </xf>
    <xf numFmtId="4" fontId="19" fillId="2" borderId="46" xfId="0" applyNumberFormat="1" applyFont="1" applyFill="1" applyBorder="1" applyAlignment="1" applyProtection="1">
      <alignment horizontal="center" vertical="center" wrapText="1"/>
      <protection locked="0"/>
    </xf>
    <xf numFmtId="4" fontId="19" fillId="2" borderId="47" xfId="0" applyNumberFormat="1" applyFont="1" applyFill="1" applyBorder="1" applyAlignment="1" applyProtection="1">
      <alignment horizontal="center" vertical="center" wrapText="1"/>
      <protection locked="0"/>
    </xf>
    <xf numFmtId="3" fontId="19" fillId="2" borderId="48" xfId="0" applyNumberFormat="1" applyFont="1" applyFill="1" applyBorder="1" applyAlignment="1" applyProtection="1">
      <alignment horizontal="center" vertical="center" wrapText="1"/>
      <protection locked="0"/>
    </xf>
    <xf numFmtId="4" fontId="19" fillId="2" borderId="49" xfId="0" applyNumberFormat="1" applyFont="1" applyFill="1" applyBorder="1" applyAlignment="1" applyProtection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/>
    </xf>
    <xf numFmtId="0" fontId="19" fillId="2" borderId="43" xfId="0" applyFont="1" applyFill="1" applyBorder="1" applyAlignment="1">
      <alignment horizontal="center" vertical="center"/>
    </xf>
    <xf numFmtId="0" fontId="19" fillId="2" borderId="43" xfId="0" applyFont="1" applyFill="1" applyBorder="1" applyAlignment="1">
      <alignment horizontal="center" vertical="center" wrapText="1"/>
    </xf>
    <xf numFmtId="49" fontId="19" fillId="2" borderId="14" xfId="0" applyNumberFormat="1" applyFont="1" applyFill="1" applyBorder="1" applyAlignment="1" applyProtection="1">
      <alignment horizontal="center" vertical="center" wrapText="1"/>
      <protection locked="0"/>
    </xf>
    <xf numFmtId="3" fontId="19" fillId="5" borderId="14" xfId="0" applyNumberFormat="1" applyFont="1" applyFill="1" applyBorder="1" applyAlignment="1">
      <alignment horizontal="center" vertical="center" wrapText="1"/>
    </xf>
    <xf numFmtId="4" fontId="19" fillId="5" borderId="14" xfId="0" applyNumberFormat="1" applyFont="1" applyFill="1" applyBorder="1" applyAlignment="1">
      <alignment horizontal="center" vertical="center" wrapText="1"/>
    </xf>
    <xf numFmtId="4" fontId="19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19" fillId="5" borderId="38" xfId="0" applyNumberFormat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4" fontId="9" fillId="6" borderId="20" xfId="0" applyNumberFormat="1" applyFont="1" applyFill="1" applyBorder="1" applyAlignment="1" applyProtection="1">
      <alignment horizontal="right" vertical="center" wrapText="1"/>
    </xf>
    <xf numFmtId="4" fontId="9" fillId="6" borderId="21" xfId="0" applyNumberFormat="1" applyFont="1" applyFill="1" applyBorder="1" applyAlignment="1" applyProtection="1">
      <alignment horizontal="right" vertical="center" wrapText="1"/>
    </xf>
    <xf numFmtId="4" fontId="9" fillId="6" borderId="22" xfId="0" applyNumberFormat="1" applyFont="1" applyFill="1" applyBorder="1" applyAlignment="1" applyProtection="1">
      <alignment horizontal="right" vertical="center" wrapText="1"/>
    </xf>
    <xf numFmtId="4" fontId="9" fillId="4" borderId="20" xfId="0" applyNumberFormat="1" applyFont="1" applyFill="1" applyBorder="1" applyAlignment="1" applyProtection="1">
      <alignment horizontal="right" vertical="center" wrapText="1"/>
    </xf>
    <xf numFmtId="4" fontId="9" fillId="4" borderId="21" xfId="0" applyNumberFormat="1" applyFont="1" applyFill="1" applyBorder="1" applyAlignment="1" applyProtection="1">
      <alignment horizontal="right" vertical="center" wrapText="1"/>
    </xf>
    <xf numFmtId="4" fontId="9" fillId="4" borderId="22" xfId="0" applyNumberFormat="1" applyFont="1" applyFill="1" applyBorder="1" applyAlignment="1" applyProtection="1">
      <alignment horizontal="right" vertical="center" wrapText="1"/>
    </xf>
    <xf numFmtId="4" fontId="8" fillId="4" borderId="24" xfId="0" applyNumberFormat="1" applyFont="1" applyFill="1" applyBorder="1" applyAlignment="1" applyProtection="1">
      <alignment horizontal="right" vertical="top" wrapText="1"/>
    </xf>
    <xf numFmtId="4" fontId="8" fillId="4" borderId="10" xfId="0" applyNumberFormat="1" applyFont="1" applyFill="1" applyBorder="1" applyAlignment="1" applyProtection="1">
      <alignment horizontal="right" vertical="top" wrapText="1"/>
    </xf>
    <xf numFmtId="4" fontId="8" fillId="4" borderId="26" xfId="0" applyNumberFormat="1" applyFont="1" applyFill="1" applyBorder="1" applyAlignment="1" applyProtection="1">
      <alignment horizontal="right" vertical="top" wrapText="1"/>
    </xf>
    <xf numFmtId="4" fontId="8" fillId="4" borderId="27" xfId="0" applyNumberFormat="1" applyFont="1" applyFill="1" applyBorder="1" applyAlignment="1" applyProtection="1">
      <alignment horizontal="right" vertical="top" wrapText="1"/>
    </xf>
    <xf numFmtId="4" fontId="8" fillId="4" borderId="28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" fontId="9" fillId="4" borderId="15" xfId="0" applyNumberFormat="1" applyFont="1" applyFill="1" applyBorder="1" applyAlignment="1" applyProtection="1">
      <alignment horizontal="right" vertical="center" wrapText="1"/>
    </xf>
    <xf numFmtId="4" fontId="9" fillId="4" borderId="16" xfId="0" applyNumberFormat="1" applyFont="1" applyFill="1" applyBorder="1" applyAlignment="1" applyProtection="1">
      <alignment horizontal="right" vertical="center" wrapText="1"/>
    </xf>
    <xf numFmtId="4" fontId="9" fillId="4" borderId="17" xfId="0" applyNumberFormat="1" applyFont="1" applyFill="1" applyBorder="1" applyAlignment="1" applyProtection="1">
      <alignment horizontal="right" vertical="center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  <xf numFmtId="0" fontId="5" fillId="3" borderId="9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5" fillId="3" borderId="4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12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3"/>
  <sheetViews>
    <sheetView tabSelected="1" zoomScaleNormal="100" workbookViewId="0">
      <selection activeCell="Q15" sqref="Q15"/>
    </sheetView>
  </sheetViews>
  <sheetFormatPr defaultRowHeight="15" x14ac:dyDescent="0.25"/>
  <cols>
    <col min="1" max="1" width="2.28515625" customWidth="1"/>
    <col min="2" max="2" width="9.140625" customWidth="1"/>
    <col min="3" max="3" width="23.28515625" customWidth="1"/>
    <col min="4" max="4" width="7.140625" customWidth="1"/>
    <col min="5" max="5" width="17.140625" customWidth="1"/>
    <col min="6" max="6" width="16.28515625" customWidth="1"/>
    <col min="7" max="7" width="22.85546875" customWidth="1"/>
    <col min="8" max="8" width="2.5703125" customWidth="1"/>
    <col min="10" max="10" width="24.42578125" customWidth="1"/>
    <col min="11" max="11" width="21.28515625" customWidth="1"/>
    <col min="12" max="12" width="27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22.15" customHeight="1" x14ac:dyDescent="0.25">
      <c r="B1" s="78" t="s">
        <v>22</v>
      </c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4.15" customHeight="1" thickBot="1" x14ac:dyDescent="0.3">
      <c r="B2" s="1"/>
      <c r="C2" s="1"/>
      <c r="D2" s="1"/>
      <c r="E2" s="93"/>
      <c r="F2" s="93"/>
      <c r="G2" s="93"/>
      <c r="H2" s="93"/>
      <c r="I2" s="93"/>
      <c r="J2" s="93"/>
      <c r="K2" s="93"/>
      <c r="L2" s="93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5.5" customHeight="1" thickBot="1" x14ac:dyDescent="0.3">
      <c r="B3" s="79" t="s">
        <v>10</v>
      </c>
      <c r="C3" s="80"/>
      <c r="D3" s="80"/>
      <c r="E3" s="81"/>
      <c r="F3" s="16">
        <f>G14</f>
        <v>12034620.470000001</v>
      </c>
      <c r="G3" s="9" t="s">
        <v>2</v>
      </c>
      <c r="H3" s="1"/>
      <c r="I3" s="79" t="s">
        <v>21</v>
      </c>
      <c r="J3" s="80"/>
      <c r="K3" s="80"/>
      <c r="L3" s="80"/>
      <c r="M3" s="80"/>
      <c r="N3" s="80"/>
      <c r="O3" s="80"/>
      <c r="P3" s="80"/>
      <c r="Q3" s="92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85"/>
      <c r="C4" s="85"/>
      <c r="D4" s="85"/>
      <c r="E4" s="85"/>
      <c r="F4" s="85"/>
      <c r="G4" s="85"/>
      <c r="H4" s="1"/>
      <c r="I4" s="91" t="s">
        <v>17</v>
      </c>
      <c r="J4" s="91"/>
      <c r="K4" s="91"/>
      <c r="L4" s="9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3.9" customHeight="1" x14ac:dyDescent="0.25">
      <c r="B5" s="1"/>
      <c r="C5" s="1"/>
      <c r="D5" s="1"/>
      <c r="E5" s="1"/>
      <c r="F5" s="1"/>
      <c r="G5" s="1"/>
      <c r="H5" s="1"/>
      <c r="I5" s="14" t="s">
        <v>18</v>
      </c>
      <c r="J5" s="14"/>
      <c r="K5" s="14"/>
      <c r="L5" s="1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0.15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25.15" customHeight="1" thickBot="1" x14ac:dyDescent="0.3">
      <c r="B7" s="86" t="s">
        <v>11</v>
      </c>
      <c r="C7" s="87"/>
      <c r="D7" s="88"/>
      <c r="E7" s="88"/>
      <c r="F7" s="89"/>
      <c r="G7" s="90"/>
      <c r="H7" s="5"/>
      <c r="I7" s="94" t="s">
        <v>20</v>
      </c>
      <c r="J7" s="95"/>
      <c r="K7" s="95"/>
      <c r="L7" s="95"/>
      <c r="M7" s="95"/>
      <c r="N7" s="95"/>
      <c r="O7" s="95"/>
      <c r="P7" s="95"/>
      <c r="Q7" s="96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53" x14ac:dyDescent="0.25">
      <c r="B8" s="34" t="s">
        <v>3</v>
      </c>
      <c r="C8" s="7" t="s">
        <v>0</v>
      </c>
      <c r="D8" s="7" t="s">
        <v>7</v>
      </c>
      <c r="E8" s="8" t="s">
        <v>8</v>
      </c>
      <c r="F8" s="26" t="s">
        <v>4</v>
      </c>
      <c r="G8" s="35" t="s">
        <v>9</v>
      </c>
      <c r="H8" s="1"/>
      <c r="I8" s="37" t="s">
        <v>3</v>
      </c>
      <c r="J8" s="25" t="s">
        <v>1</v>
      </c>
      <c r="K8" s="26" t="s">
        <v>19</v>
      </c>
      <c r="L8" s="25" t="s">
        <v>25</v>
      </c>
      <c r="M8" s="25" t="s">
        <v>7</v>
      </c>
      <c r="N8" s="26" t="s">
        <v>8</v>
      </c>
      <c r="O8" s="26" t="s">
        <v>13</v>
      </c>
      <c r="P8" s="26" t="s">
        <v>4</v>
      </c>
      <c r="Q8" s="35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51" customFormat="1" ht="216.75" x14ac:dyDescent="0.25">
      <c r="B9" s="52">
        <v>1</v>
      </c>
      <c r="C9" s="53" t="s">
        <v>32</v>
      </c>
      <c r="D9" s="54" t="s">
        <v>12</v>
      </c>
      <c r="E9" s="55">
        <v>12034620.470000001</v>
      </c>
      <c r="F9" s="56">
        <v>1</v>
      </c>
      <c r="G9" s="57">
        <f>E9*F9</f>
        <v>12034620.470000001</v>
      </c>
      <c r="H9" s="58"/>
      <c r="I9" s="59">
        <f>B9</f>
        <v>1</v>
      </c>
      <c r="J9" s="60" t="str">
        <f>C9</f>
        <v>«ОКПД2 43.12.11. Выполнение работ по капитальному ремонту и обваловке привозным грунтом фундамента опор воздушной линии электропередач 110кВ «Новицкое-Тайфун» на территории Партизанского муниципального района СП ПЮЭС в рамках выполнения годовой программы ремонтов основных производственных фондов 2023 года для нужд филиала «ПЭС»</v>
      </c>
      <c r="K9" s="61"/>
      <c r="L9" s="61"/>
      <c r="M9" s="62" t="str">
        <f>D9</f>
        <v>шт.</v>
      </c>
      <c r="N9" s="63">
        <f>E9</f>
        <v>12034620.470000001</v>
      </c>
      <c r="O9" s="64">
        <v>0</v>
      </c>
      <c r="P9" s="62">
        <f>F9</f>
        <v>1</v>
      </c>
      <c r="Q9" s="65">
        <f>O9</f>
        <v>0</v>
      </c>
      <c r="R9" s="66"/>
      <c r="S9" s="66"/>
      <c r="T9" s="66"/>
      <c r="U9" s="66"/>
      <c r="V9" s="66"/>
      <c r="W9" s="66"/>
      <c r="X9" s="66"/>
      <c r="Y9" s="66"/>
      <c r="Z9" s="66"/>
      <c r="AA9" s="66"/>
    </row>
    <row r="10" spans="1:27" s="15" customFormat="1" hidden="1" x14ac:dyDescent="0.2">
      <c r="B10" s="41" t="s">
        <v>27</v>
      </c>
      <c r="C10" s="42"/>
      <c r="D10" s="43" t="s">
        <v>28</v>
      </c>
      <c r="E10" s="44">
        <v>0</v>
      </c>
      <c r="F10" s="27">
        <v>1</v>
      </c>
      <c r="G10" s="40">
        <f>E10*F10</f>
        <v>0</v>
      </c>
      <c r="H10" s="36"/>
      <c r="I10" s="38" t="str">
        <f t="shared" ref="I10:J13" si="0">B10</f>
        <v>1.1</v>
      </c>
      <c r="J10" s="49">
        <f t="shared" si="0"/>
        <v>0</v>
      </c>
      <c r="K10" s="30"/>
      <c r="L10" s="30"/>
      <c r="M10" s="28" t="str">
        <f t="shared" ref="M10:M13" si="1">D10</f>
        <v>шт</v>
      </c>
      <c r="N10" s="29">
        <f t="shared" ref="N10:N13" si="2">E10</f>
        <v>0</v>
      </c>
      <c r="O10" s="31"/>
      <c r="P10" s="28">
        <f t="shared" ref="P10:P13" si="3">F10</f>
        <v>1</v>
      </c>
      <c r="Q10" s="39">
        <f t="shared" ref="Q10:Q13" si="4">O10*P10</f>
        <v>0</v>
      </c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15" customFormat="1" hidden="1" x14ac:dyDescent="0.2">
      <c r="B11" s="41" t="s">
        <v>29</v>
      </c>
      <c r="C11" s="42"/>
      <c r="D11" s="43" t="s">
        <v>28</v>
      </c>
      <c r="E11" s="44">
        <v>0</v>
      </c>
      <c r="F11" s="27">
        <v>1</v>
      </c>
      <c r="G11" s="40">
        <f t="shared" ref="G11:G13" si="5">E11*F11</f>
        <v>0</v>
      </c>
      <c r="H11" s="36"/>
      <c r="I11" s="38" t="str">
        <f t="shared" si="0"/>
        <v>1.2</v>
      </c>
      <c r="J11" s="49">
        <f t="shared" si="0"/>
        <v>0</v>
      </c>
      <c r="K11" s="30"/>
      <c r="L11" s="30"/>
      <c r="M11" s="28" t="str">
        <f t="shared" si="1"/>
        <v>шт</v>
      </c>
      <c r="N11" s="29">
        <f t="shared" si="2"/>
        <v>0</v>
      </c>
      <c r="O11" s="31"/>
      <c r="P11" s="28">
        <f t="shared" si="3"/>
        <v>1</v>
      </c>
      <c r="Q11" s="39">
        <f t="shared" si="4"/>
        <v>0</v>
      </c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15" customFormat="1" hidden="1" x14ac:dyDescent="0.2">
      <c r="B12" s="41" t="s">
        <v>30</v>
      </c>
      <c r="C12" s="45"/>
      <c r="D12" s="46" t="s">
        <v>28</v>
      </c>
      <c r="E12" s="44">
        <v>0</v>
      </c>
      <c r="F12" s="27">
        <v>1</v>
      </c>
      <c r="G12" s="40">
        <f t="shared" si="5"/>
        <v>0</v>
      </c>
      <c r="H12" s="36"/>
      <c r="I12" s="38" t="str">
        <f t="shared" si="0"/>
        <v>1.3</v>
      </c>
      <c r="J12" s="49">
        <f t="shared" si="0"/>
        <v>0</v>
      </c>
      <c r="K12" s="30"/>
      <c r="L12" s="30"/>
      <c r="M12" s="28" t="str">
        <f t="shared" si="1"/>
        <v>шт</v>
      </c>
      <c r="N12" s="29">
        <f t="shared" si="2"/>
        <v>0</v>
      </c>
      <c r="O12" s="31"/>
      <c r="P12" s="28">
        <f t="shared" si="3"/>
        <v>1</v>
      </c>
      <c r="Q12" s="39">
        <f t="shared" si="4"/>
        <v>0</v>
      </c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s="15" customFormat="1" hidden="1" x14ac:dyDescent="0.2">
      <c r="B13" s="41" t="s">
        <v>31</v>
      </c>
      <c r="C13" s="47"/>
      <c r="D13" s="48" t="s">
        <v>28</v>
      </c>
      <c r="E13" s="44">
        <v>0</v>
      </c>
      <c r="F13" s="27">
        <v>1</v>
      </c>
      <c r="G13" s="40">
        <f t="shared" si="5"/>
        <v>0</v>
      </c>
      <c r="H13" s="36"/>
      <c r="I13" s="38" t="str">
        <f t="shared" si="0"/>
        <v>1.4</v>
      </c>
      <c r="J13" s="49">
        <f t="shared" si="0"/>
        <v>0</v>
      </c>
      <c r="K13" s="30"/>
      <c r="L13" s="30"/>
      <c r="M13" s="28" t="str">
        <f t="shared" si="1"/>
        <v>шт</v>
      </c>
      <c r="N13" s="29">
        <f t="shared" si="2"/>
        <v>0</v>
      </c>
      <c r="O13" s="31"/>
      <c r="P13" s="28">
        <f t="shared" si="3"/>
        <v>1</v>
      </c>
      <c r="Q13" s="39">
        <f t="shared" si="4"/>
        <v>0</v>
      </c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ht="21" customHeight="1" thickBot="1" x14ac:dyDescent="0.3">
      <c r="A14" s="6"/>
      <c r="B14" s="82" t="s">
        <v>5</v>
      </c>
      <c r="C14" s="83"/>
      <c r="D14" s="83"/>
      <c r="E14" s="83"/>
      <c r="F14" s="84"/>
      <c r="G14" s="19">
        <f>G9</f>
        <v>12034620.470000001</v>
      </c>
      <c r="H14" s="1"/>
      <c r="I14" s="82" t="s">
        <v>23</v>
      </c>
      <c r="J14" s="83"/>
      <c r="K14" s="83"/>
      <c r="L14" s="83"/>
      <c r="M14" s="83"/>
      <c r="N14" s="83"/>
      <c r="O14" s="83"/>
      <c r="P14" s="84"/>
      <c r="Q14" s="19">
        <f>Q9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" customHeight="1" thickBot="1" x14ac:dyDescent="0.3">
      <c r="A15" s="6"/>
      <c r="B15" s="73" t="s">
        <v>15</v>
      </c>
      <c r="C15" s="74"/>
      <c r="D15" s="74"/>
      <c r="E15" s="74"/>
      <c r="F15" s="10">
        <v>0.2</v>
      </c>
      <c r="G15" s="23">
        <f>G14*F15</f>
        <v>2406924.094</v>
      </c>
      <c r="H15" s="1"/>
      <c r="I15" s="20"/>
      <c r="J15" s="67" t="s">
        <v>26</v>
      </c>
      <c r="K15" s="68"/>
      <c r="L15" s="68"/>
      <c r="M15" s="68"/>
      <c r="N15" s="68"/>
      <c r="O15" s="68"/>
      <c r="P15" s="69"/>
      <c r="Q15" s="50">
        <f>O9/N9</f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.75" customHeight="1" thickBot="1" x14ac:dyDescent="0.3">
      <c r="A16" s="6"/>
      <c r="B16" s="75" t="s">
        <v>6</v>
      </c>
      <c r="C16" s="76"/>
      <c r="D16" s="76"/>
      <c r="E16" s="76"/>
      <c r="F16" s="77"/>
      <c r="G16" s="24">
        <f>G14+G15</f>
        <v>14441544.564000001</v>
      </c>
      <c r="H16" s="1"/>
      <c r="I16" s="21"/>
      <c r="J16" s="70" t="s">
        <v>24</v>
      </c>
      <c r="K16" s="71"/>
      <c r="L16" s="71"/>
      <c r="M16" s="71"/>
      <c r="N16" s="71"/>
      <c r="O16" s="71"/>
      <c r="P16" s="72"/>
      <c r="Q16" s="22">
        <f>N9*Q15</f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5.75" customHeight="1" x14ac:dyDescent="0.25">
      <c r="A17" s="6"/>
      <c r="B17" s="32"/>
      <c r="C17" s="32"/>
      <c r="D17" s="32"/>
      <c r="E17" s="32"/>
      <c r="F17" s="32"/>
      <c r="G17" s="33"/>
      <c r="H17" s="1"/>
      <c r="I17" s="73" t="s">
        <v>15</v>
      </c>
      <c r="J17" s="74"/>
      <c r="K17" s="74"/>
      <c r="L17" s="74"/>
      <c r="M17" s="74"/>
      <c r="N17" s="74"/>
      <c r="O17" s="74"/>
      <c r="P17" s="10">
        <v>0.2</v>
      </c>
      <c r="Q17" s="23">
        <f>Q16*20%</f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.75" customHeight="1" thickBot="1" x14ac:dyDescent="0.3">
      <c r="A18" s="6"/>
      <c r="B18" s="17"/>
      <c r="C18" s="17"/>
      <c r="D18" s="17"/>
      <c r="E18" s="17"/>
      <c r="F18" s="17"/>
      <c r="G18" s="18"/>
      <c r="H18" s="1"/>
      <c r="I18" s="75" t="s">
        <v>6</v>
      </c>
      <c r="J18" s="76"/>
      <c r="K18" s="76"/>
      <c r="L18" s="76"/>
      <c r="M18" s="76"/>
      <c r="N18" s="76"/>
      <c r="O18" s="76"/>
      <c r="P18" s="77"/>
      <c r="Q18" s="24">
        <f>Q16+Q17</f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1.45" customHeight="1" x14ac:dyDescent="0.25">
      <c r="B19" s="100"/>
      <c r="C19" s="100"/>
      <c r="D19" s="100"/>
      <c r="E19" s="100"/>
      <c r="F19" s="100"/>
      <c r="G19" s="100"/>
      <c r="H19" s="1"/>
      <c r="I19" s="1"/>
      <c r="J19" s="1"/>
      <c r="K19" s="1"/>
      <c r="L19" s="1"/>
      <c r="M19" s="2"/>
      <c r="N19" s="2"/>
      <c r="O19" s="2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62.45" customHeight="1" x14ac:dyDescent="0.25">
      <c r="B20" s="99"/>
      <c r="C20" s="99"/>
      <c r="D20" s="99"/>
      <c r="E20" s="99"/>
      <c r="F20" s="99"/>
      <c r="G20" s="99"/>
      <c r="H20" s="3"/>
      <c r="I20" s="3"/>
      <c r="J20" s="101" t="s">
        <v>16</v>
      </c>
      <c r="K20" s="102"/>
      <c r="L20" s="1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1"/>
    </row>
    <row r="21" spans="1:27" ht="19.5" x14ac:dyDescent="0.25">
      <c r="J21" s="98"/>
      <c r="K21" s="98"/>
      <c r="L21" s="11"/>
      <c r="AA21" s="1"/>
    </row>
    <row r="22" spans="1:27" ht="16.5" x14ac:dyDescent="0.25">
      <c r="J22" s="97"/>
      <c r="K22" s="97"/>
      <c r="L22" s="12"/>
    </row>
    <row r="23" spans="1:27" ht="19.5" x14ac:dyDescent="0.25">
      <c r="J23" s="98"/>
      <c r="K23" s="98"/>
      <c r="L23" s="11"/>
    </row>
  </sheetData>
  <sheetProtection formatCells="0" formatColumns="0" formatRows="0" insertRows="0" deleteRows="0"/>
  <mergeCells count="22">
    <mergeCell ref="J22:K22"/>
    <mergeCell ref="J23:K23"/>
    <mergeCell ref="J21:K21"/>
    <mergeCell ref="B20:G20"/>
    <mergeCell ref="B19:G19"/>
    <mergeCell ref="J20:K20"/>
    <mergeCell ref="J15:P15"/>
    <mergeCell ref="J16:P16"/>
    <mergeCell ref="I17:O17"/>
    <mergeCell ref="I18:P18"/>
    <mergeCell ref="B1:Q1"/>
    <mergeCell ref="B3:E3"/>
    <mergeCell ref="B14:F14"/>
    <mergeCell ref="B16:F16"/>
    <mergeCell ref="B4:G4"/>
    <mergeCell ref="B7:G7"/>
    <mergeCell ref="B15:E15"/>
    <mergeCell ref="I4:L4"/>
    <mergeCell ref="I3:Q3"/>
    <mergeCell ref="E2:L2"/>
    <mergeCell ref="I7:Q7"/>
    <mergeCell ref="I14:P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2023-05-17T07:07:35Z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563756715</vt:i4>
  </property>
  <property fmtid="{D5CDD505-2E9C-101B-9397-08002B2CF9AE}" pid="3" name="_NewReviewCycle">
    <vt:lpwstr/>
  </property>
  <property fmtid="{D5CDD505-2E9C-101B-9397-08002B2CF9AE}" pid="4" name="_EmailSubject">
    <vt:lpwstr>10/70</vt:lpwstr>
  </property>
  <property fmtid="{D5CDD505-2E9C-101B-9397-08002B2CF9AE}" pid="5" name="_AuthorEmail">
    <vt:lpwstr>Vyatkina-AV@amur.drsk.ru</vt:lpwstr>
  </property>
  <property fmtid="{D5CDD505-2E9C-101B-9397-08002B2CF9AE}" pid="6" name="_AuthorEmailDisplayName">
    <vt:lpwstr>Вяткина А.В.</vt:lpwstr>
  </property>
  <property fmtid="{D5CDD505-2E9C-101B-9397-08002B2CF9AE}" pid="7" name="_ReviewingToolsShownOnce">
    <vt:lpwstr/>
  </property>
</Properties>
</file>